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3 год\февраль\"/>
    </mc:Choice>
  </mc:AlternateContent>
  <bookViews>
    <workbookView xWindow="0" yWindow="0" windowWidth="15348" windowHeight="6708"/>
  </bookViews>
  <sheets>
    <sheet name="КВ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" i="1" l="1"/>
  <c r="N19" i="1" l="1"/>
  <c r="N18" i="1" s="1"/>
  <c r="M19" i="1"/>
  <c r="M18" i="1" s="1"/>
  <c r="L18" i="1"/>
</calcChain>
</file>

<file path=xl/sharedStrings.xml><?xml version="1.0" encoding="utf-8"?>
<sst xmlns="http://schemas.openxmlformats.org/spreadsheetml/2006/main" count="40" uniqueCount="37">
  <si>
    <t xml:space="preserve"> </t>
  </si>
  <si>
    <t>99000R0829</t>
  </si>
  <si>
    <t>410</t>
  </si>
  <si>
    <t>9900070139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</si>
  <si>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</si>
  <si>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Администрация Колыванского района</t>
  </si>
  <si>
    <t>Всего:</t>
  </si>
  <si>
    <t>2023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</si>
  <si>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</si>
  <si>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</si>
  <si>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</si>
  <si>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</si>
  <si>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</si>
  <si>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</si>
  <si>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</si>
  <si>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Распределение  ассигнований на капитальные вложения из бюджета по направлениям и</t>
  </si>
  <si>
    <t xml:space="preserve">к решению сессии  Совета депутатов </t>
  </si>
  <si>
    <t>Колыванского района Новосибирской области</t>
  </si>
  <si>
    <t>2024 год</t>
  </si>
  <si>
    <t>Обеспечение жилыми помещениями многодетных малообеспеченных семей по договорам социального найма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</si>
  <si>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</si>
  <si>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Строительство и реконструкция котельных, тепловых сетей, включая вынос водопроводов из каналов тепловой сети</t>
  </si>
  <si>
    <t>обьектам на 2023 год и плановый период 2024 и 2025 годов</t>
  </si>
  <si>
    <t>2025 год</t>
  </si>
  <si>
    <t>Осуществление строительства жилых помещений с целью оказания государственной поддержки детям-сиротам и детям, оставшися без попечения родителей</t>
  </si>
  <si>
    <t>Проектирование и создание инфраструктуры с сфере обращения с твердыми коммунальными отходами</t>
  </si>
  <si>
    <t xml:space="preserve">Обеспечение жилыми помещениями детей-сирот и детей, оставшихся без попечения родителей, лиц из их числа </t>
  </si>
  <si>
    <t>Строительство и реконструкция объектов централизованных систем холодного водоснабжения</t>
  </si>
  <si>
    <t>Софинансирование мероприятий по строительству и реконструкции систем холодного водоснабжения</t>
  </si>
  <si>
    <t>04000S0640</t>
  </si>
  <si>
    <t>Софинансирование мероприятий по проектированию и созданию инфраструктуры в сфере обращения с твердыми коммунальными отходами</t>
  </si>
  <si>
    <t>99000S0960</t>
  </si>
  <si>
    <t>от 23.12.2022 № 189</t>
  </si>
  <si>
    <t>Организация бесперебойной работы объектов тепло-, водоснабжения и водоотведения</t>
  </si>
  <si>
    <t>Приложение № 10</t>
  </si>
  <si>
    <t>от 03.02.2023 № 193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</si>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</sst>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000"/>
  </numFmts>
  <fonts count="6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7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4" fontId="1" fillId="0" borderId="8" xfId="0" applyNumberFormat="1" applyFont="1" applyFill="1" applyBorder="1" applyAlignment="1" applyProtection="1">
      <alignment horizontal="right"/>
      <protection hidden="1"/>
    </xf>
    <xf numFmtId="164" fontId="1" fillId="0" borderId="9" xfId="0" applyNumberFormat="1" applyFont="1" applyFill="1" applyBorder="1" applyAlignment="1" applyProtection="1">
      <alignment horizontal="right"/>
      <protection hidden="1"/>
    </xf>
    <xf numFmtId="167" fontId="1" fillId="0" borderId="9" xfId="0" applyNumberFormat="1" applyFont="1" applyFill="1" applyBorder="1" applyAlignment="1" applyProtection="1">
      <alignment horizontal="center" wrapText="1"/>
      <protection hidden="1"/>
    </xf>
    <xf numFmtId="166" fontId="1" fillId="0" borderId="9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169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3" xfId="0" applyNumberFormat="1" applyFont="1" applyFill="1" applyBorder="1" applyAlignment="1" applyProtection="1">
      <alignment horizontal="center" wrapText="1"/>
      <protection hidden="1"/>
    </xf>
    <xf numFmtId="166" fontId="1" fillId="0" borderId="13" xfId="0" applyNumberFormat="1" applyFont="1" applyFill="1" applyBorder="1" applyAlignment="1" applyProtection="1">
      <alignment horizontal="center" wrapText="1"/>
      <protection hidden="1"/>
    </xf>
    <xf numFmtId="0" fontId="1" fillId="0" borderId="15" xfId="0" applyNumberFormat="1" applyFont="1" applyFill="1" applyBorder="1" applyAlignment="1" applyProtection="1">
      <alignment wrapText="1"/>
      <protection hidden="1"/>
    </xf>
    <xf numFmtId="1" fontId="1" fillId="0" borderId="17" xfId="0" applyNumberFormat="1" applyFont="1" applyFill="1" applyBorder="1" applyAlignment="1" applyProtection="1">
      <alignment horizontal="center"/>
      <protection hidden="1"/>
    </xf>
    <xf numFmtId="1" fontId="1" fillId="0" borderId="18" xfId="0" applyNumberFormat="1" applyFont="1" applyFill="1" applyBorder="1" applyAlignment="1" applyProtection="1">
      <alignment horizontal="center"/>
      <protection hidden="1"/>
    </xf>
    <xf numFmtId="1" fontId="1" fillId="0" borderId="17" xfId="0" applyNumberFormat="1" applyFont="1" applyFill="1" applyBorder="1" applyAlignment="1" applyProtection="1">
      <alignment horizontal="center" wrapText="1"/>
      <protection hidden="1"/>
    </xf>
    <xf numFmtId="166" fontId="3" fillId="0" borderId="0" xfId="0" applyNumberFormat="1" applyFont="1" applyFill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Alignment="1">
      <alignment horizontal="right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horizontal="center" wrapText="1"/>
      <protection hidden="1"/>
    </xf>
    <xf numFmtId="168" fontId="1" fillId="0" borderId="9" xfId="0" applyNumberFormat="1" applyFont="1" applyFill="1" applyBorder="1" applyAlignment="1" applyProtection="1">
      <alignment horizontal="center" wrapText="1"/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5" fillId="0" borderId="9" xfId="0" applyNumberFormat="1" applyFont="1" applyFill="1" applyBorder="1" applyAlignment="1" applyProtection="1">
      <alignment horizontal="center" wrapText="1"/>
      <protection hidden="1"/>
    </xf>
    <xf numFmtId="166" fontId="1" fillId="0" borderId="0" xfId="0" applyNumberFormat="1" applyFont="1" applyFill="1" applyBorder="1" applyAlignment="1" applyProtection="1">
      <alignment wrapText="1"/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9" fontId="1" fillId="0" borderId="0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5" fillId="0" borderId="23" xfId="0" applyNumberFormat="1" applyFont="1" applyFill="1" applyBorder="1" applyAlignment="1" applyProtection="1">
      <alignment horizontal="left" vertical="center" wrapText="1"/>
    </xf>
    <xf numFmtId="1" fontId="1" fillId="0" borderId="19" xfId="0" applyNumberFormat="1" applyFont="1" applyFill="1" applyBorder="1" applyAlignment="1" applyProtection="1">
      <alignment horizontal="center"/>
      <protection hidden="1"/>
    </xf>
    <xf numFmtId="164" fontId="5" fillId="0" borderId="9" xfId="0" applyNumberFormat="1" applyFont="1" applyFill="1" applyBorder="1" applyAlignment="1" applyProtection="1">
      <alignment horizontal="right"/>
      <protection hidden="1"/>
    </xf>
    <xf numFmtId="166" fontId="5" fillId="0" borderId="10" xfId="0" applyNumberFormat="1" applyFont="1" applyFill="1" applyBorder="1" applyAlignment="1" applyProtection="1">
      <alignment horizontal="center" wrapText="1"/>
      <protection hidden="1"/>
    </xf>
    <xf numFmtId="168" fontId="5" fillId="0" borderId="10" xfId="0" applyNumberFormat="1" applyFont="1" applyFill="1" applyBorder="1" applyAlignment="1" applyProtection="1">
      <alignment horizontal="center" wrapText="1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7" fontId="5" fillId="0" borderId="10" xfId="0" applyNumberFormat="1" applyFont="1" applyFill="1" applyBorder="1" applyAlignment="1" applyProtection="1">
      <alignment horizontal="center" wrapText="1"/>
      <protection hidden="1"/>
    </xf>
    <xf numFmtId="166" fontId="5" fillId="0" borderId="10" xfId="0" applyNumberFormat="1" applyFont="1" applyFill="1" applyBorder="1" applyAlignment="1" applyProtection="1">
      <alignment horizontal="center"/>
      <protection hidden="1"/>
    </xf>
    <xf numFmtId="164" fontId="5" fillId="0" borderId="10" xfId="0" applyNumberFormat="1" applyFont="1" applyFill="1" applyBorder="1" applyAlignment="1" applyProtection="1">
      <alignment horizontal="right"/>
      <protection hidden="1"/>
    </xf>
    <xf numFmtId="164" fontId="5" fillId="0" borderId="8" xfId="0" applyNumberFormat="1" applyFont="1" applyFill="1" applyBorder="1" applyAlignment="1" applyProtection="1">
      <alignment horizontal="right"/>
      <protection hidden="1"/>
    </xf>
    <xf numFmtId="164" fontId="5" fillId="0" borderId="14" xfId="0" applyNumberFormat="1" applyFont="1" applyFill="1" applyBorder="1" applyAlignment="1" applyProtection="1">
      <alignment horizontal="right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horizontal="center" wrapText="1"/>
      <protection hidden="1"/>
    </xf>
    <xf numFmtId="168" fontId="1" fillId="0" borderId="9" xfId="0" applyNumberFormat="1" applyFont="1" applyFill="1" applyBorder="1" applyAlignment="1" applyProtection="1">
      <alignment horizontal="center" wrapText="1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3" xfId="0" applyNumberFormat="1" applyFont="1" applyFill="1" applyBorder="1" applyAlignment="1" applyProtection="1">
      <alignment horizontal="left" vertical="center" wrapText="1"/>
    </xf>
    <xf numFmtId="166" fontId="1" fillId="0" borderId="24" xfId="0" applyNumberFormat="1" applyFont="1" applyFill="1" applyBorder="1" applyAlignment="1" applyProtection="1">
      <alignment wrapText="1"/>
      <protection hidden="1"/>
    </xf>
    <xf numFmtId="167" fontId="1" fillId="0" borderId="24" xfId="0" applyNumberFormat="1" applyFont="1" applyFill="1" applyBorder="1" applyAlignment="1" applyProtection="1">
      <alignment wrapText="1"/>
      <protection hidden="1"/>
    </xf>
    <xf numFmtId="169" fontId="1" fillId="0" borderId="2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8" fontId="1" fillId="0" borderId="14" xfId="0" applyNumberFormat="1" applyFont="1" applyFill="1" applyBorder="1" applyAlignment="1" applyProtection="1">
      <alignment horizontal="center" wrapText="1"/>
      <protection hidden="1"/>
    </xf>
    <xf numFmtId="168" fontId="1" fillId="0" borderId="13" xfId="0" applyNumberFormat="1" applyFont="1" applyFill="1" applyBorder="1" applyAlignment="1" applyProtection="1">
      <alignment horizontal="center"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horizontal="center" wrapText="1"/>
      <protection hidden="1"/>
    </xf>
    <xf numFmtId="168" fontId="1" fillId="0" borderId="9" xfId="0" applyNumberFormat="1" applyFont="1" applyFill="1" applyBorder="1" applyAlignment="1" applyProtection="1">
      <alignment horizontal="center" wrapText="1"/>
      <protection hidden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3"/>
  <sheetViews>
    <sheetView showGridLines="0" tabSelected="1" topLeftCell="A10" workbookViewId="0">
      <selection activeCell="K2" sqref="K2:R2"/>
    </sheetView>
  </sheetViews>
  <sheetFormatPr defaultColWidth="9.109375" defaultRowHeight="13.2" x14ac:dyDescent="0.25"/>
  <cols>
    <col min="1" max="1" width="1.44140625" customWidth="1"/>
    <col min="2" max="5" width="0" hidden="1" customWidth="1"/>
    <col min="6" max="6" width="42.88671875" customWidth="1"/>
    <col min="7" max="7" width="5.6640625" customWidth="1"/>
    <col min="8" max="9" width="4.33203125" customWidth="1"/>
    <col min="10" max="10" width="11.44140625" customWidth="1"/>
    <col min="11" max="11" width="5.6640625" customWidth="1"/>
    <col min="12" max="14" width="11.44140625" customWidth="1"/>
    <col min="15" max="15" width="0.44140625" hidden="1" customWidth="1"/>
    <col min="16" max="19" width="9.109375" hidden="1" customWidth="1"/>
    <col min="20" max="255" width="9.109375" customWidth="1"/>
  </cols>
  <sheetData>
    <row r="1" spans="1:19" ht="14.4" x14ac:dyDescent="0.3">
      <c r="J1" s="1"/>
      <c r="K1" s="1"/>
      <c r="L1" s="1"/>
      <c r="M1" s="1"/>
      <c r="N1" s="40" t="s">
        <v>36</v>
      </c>
      <c r="O1" s="1"/>
    </row>
    <row r="2" spans="1:19" ht="14.4" x14ac:dyDescent="0.3">
      <c r="J2" s="1"/>
      <c r="K2" s="83" t="s">
        <v>16</v>
      </c>
      <c r="L2" s="83"/>
      <c r="M2" s="83"/>
      <c r="N2" s="83"/>
      <c r="O2" s="83"/>
      <c r="P2" s="83"/>
      <c r="Q2" s="83"/>
      <c r="R2" s="83"/>
    </row>
    <row r="3" spans="1:19" ht="13.8" x14ac:dyDescent="0.3">
      <c r="J3" s="1"/>
      <c r="K3" s="83" t="s">
        <v>17</v>
      </c>
      <c r="L3" s="84"/>
      <c r="M3" s="84"/>
      <c r="N3" s="84"/>
      <c r="O3" s="84"/>
      <c r="P3" s="84"/>
      <c r="Q3" s="84"/>
    </row>
    <row r="4" spans="1:19" ht="14.4" x14ac:dyDescent="0.3">
      <c r="J4" s="1"/>
      <c r="K4" s="1"/>
      <c r="L4" s="83" t="s">
        <v>35</v>
      </c>
      <c r="M4" s="83"/>
      <c r="N4" s="83"/>
      <c r="O4" s="83"/>
      <c r="P4" s="83"/>
      <c r="Q4" s="83"/>
      <c r="R4" s="83"/>
      <c r="S4" s="83"/>
    </row>
    <row r="6" spans="1:19" ht="12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0" t="s">
        <v>34</v>
      </c>
      <c r="O6" s="1"/>
    </row>
    <row r="7" spans="1:19" ht="12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83" t="s">
        <v>16</v>
      </c>
      <c r="L7" s="83"/>
      <c r="M7" s="83"/>
      <c r="N7" s="83"/>
      <c r="O7" s="83"/>
      <c r="P7" s="83"/>
      <c r="Q7" s="83"/>
      <c r="R7" s="83"/>
    </row>
    <row r="8" spans="1:19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83" t="s">
        <v>17</v>
      </c>
      <c r="L8" s="84"/>
      <c r="M8" s="84"/>
      <c r="N8" s="84"/>
      <c r="O8" s="84"/>
      <c r="P8" s="84"/>
      <c r="Q8" s="84"/>
    </row>
    <row r="9" spans="1:19" ht="12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83" t="s">
        <v>32</v>
      </c>
      <c r="M9" s="83"/>
      <c r="N9" s="83"/>
      <c r="O9" s="83"/>
      <c r="P9" s="83"/>
      <c r="Q9" s="83"/>
      <c r="R9" s="83"/>
      <c r="S9" s="83"/>
    </row>
    <row r="10" spans="1:19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37"/>
      <c r="O10" s="1"/>
    </row>
    <row r="11" spans="1:19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37"/>
      <c r="O11" s="1"/>
    </row>
    <row r="12" spans="1:19" ht="12.75" customHeight="1" x14ac:dyDescent="0.25">
      <c r="A12" s="39" t="s">
        <v>15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1"/>
    </row>
    <row r="13" spans="1:19" ht="12.75" customHeight="1" x14ac:dyDescent="0.25">
      <c r="A13" s="39" t="s">
        <v>22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1"/>
    </row>
    <row r="14" spans="1:19" ht="6" customHeight="1" x14ac:dyDescent="0.25">
      <c r="A14" s="39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1"/>
    </row>
    <row r="15" spans="1:19" ht="12.75" customHeight="1" thickBot="1" x14ac:dyDescent="0.3">
      <c r="A15" s="9"/>
      <c r="B15" s="5"/>
      <c r="C15" s="5"/>
      <c r="D15" s="5"/>
      <c r="E15" s="5"/>
      <c r="F15" s="9"/>
      <c r="G15" s="5"/>
      <c r="H15" s="9"/>
      <c r="I15" s="1"/>
      <c r="J15" s="5"/>
      <c r="K15" s="5"/>
      <c r="L15" s="5"/>
      <c r="M15" s="37"/>
      <c r="N15" s="36" t="s">
        <v>14</v>
      </c>
      <c r="O15" s="1"/>
    </row>
    <row r="16" spans="1:19" ht="25.5" customHeight="1" thickBot="1" x14ac:dyDescent="0.3">
      <c r="A16" s="5"/>
      <c r="B16" s="35"/>
      <c r="C16" s="35"/>
      <c r="D16" s="35"/>
      <c r="E16" s="35"/>
      <c r="F16" s="33" t="s">
        <v>13</v>
      </c>
      <c r="G16" s="33" t="s">
        <v>12</v>
      </c>
      <c r="H16" s="34" t="s">
        <v>11</v>
      </c>
      <c r="I16" s="34" t="s">
        <v>10</v>
      </c>
      <c r="J16" s="33" t="s">
        <v>9</v>
      </c>
      <c r="K16" s="30" t="s">
        <v>8</v>
      </c>
      <c r="L16" s="32" t="s">
        <v>7</v>
      </c>
      <c r="M16" s="31" t="s">
        <v>18</v>
      </c>
      <c r="N16" s="30" t="s">
        <v>23</v>
      </c>
      <c r="O16" s="1"/>
    </row>
    <row r="17" spans="1:15" ht="12.75" customHeight="1" thickBot="1" x14ac:dyDescent="0.3">
      <c r="A17" s="9"/>
      <c r="B17" s="29"/>
      <c r="C17" s="29"/>
      <c r="D17" s="29"/>
      <c r="E17" s="29"/>
      <c r="F17" s="28">
        <v>1</v>
      </c>
      <c r="G17" s="28">
        <v>2</v>
      </c>
      <c r="H17" s="26">
        <v>3</v>
      </c>
      <c r="I17" s="26">
        <v>4</v>
      </c>
      <c r="J17" s="28">
        <v>5</v>
      </c>
      <c r="K17" s="53">
        <v>6</v>
      </c>
      <c r="L17" s="27">
        <v>7</v>
      </c>
      <c r="M17" s="26">
        <v>8</v>
      </c>
      <c r="N17" s="26">
        <v>9</v>
      </c>
      <c r="O17" s="1"/>
    </row>
    <row r="18" spans="1:15" ht="12.75" customHeight="1" x14ac:dyDescent="0.25">
      <c r="A18" s="11"/>
      <c r="B18" s="75"/>
      <c r="C18" s="75"/>
      <c r="D18" s="75"/>
      <c r="E18" s="76"/>
      <c r="F18" s="25" t="s">
        <v>6</v>
      </c>
      <c r="G18" s="24">
        <v>12</v>
      </c>
      <c r="H18" s="77"/>
      <c r="I18" s="78"/>
      <c r="J18" s="23"/>
      <c r="K18" s="46"/>
      <c r="L18" s="54">
        <f>L19</f>
        <v>29399.3</v>
      </c>
      <c r="M18" s="54">
        <f>M19</f>
        <v>70813.2</v>
      </c>
      <c r="N18" s="62">
        <f>N19</f>
        <v>91791.3</v>
      </c>
      <c r="O18" s="51"/>
    </row>
    <row r="19" spans="1:15" ht="12.75" customHeight="1" x14ac:dyDescent="0.25">
      <c r="A19" s="11"/>
      <c r="B19" s="79">
        <v>12</v>
      </c>
      <c r="C19" s="79"/>
      <c r="D19" s="79"/>
      <c r="E19" s="80"/>
      <c r="F19" s="19" t="s">
        <v>5</v>
      </c>
      <c r="G19" s="18">
        <v>12</v>
      </c>
      <c r="H19" s="81"/>
      <c r="I19" s="82"/>
      <c r="J19" s="17"/>
      <c r="K19" s="44"/>
      <c r="L19" s="54">
        <f>SUM(L20:L30)</f>
        <v>29399.3</v>
      </c>
      <c r="M19" s="54">
        <f>SUM(M20:M30)</f>
        <v>70813.2</v>
      </c>
      <c r="N19" s="60">
        <f>SUM(N20:N30)</f>
        <v>91791.3</v>
      </c>
      <c r="O19" s="51"/>
    </row>
    <row r="20" spans="1:15" ht="34.5" customHeight="1" x14ac:dyDescent="0.25">
      <c r="A20" s="11"/>
      <c r="B20" s="22"/>
      <c r="C20" s="22"/>
      <c r="D20" s="22"/>
      <c r="E20" s="41"/>
      <c r="F20" s="45" t="s">
        <v>19</v>
      </c>
      <c r="G20" s="18">
        <v>12</v>
      </c>
      <c r="H20" s="42">
        <v>5</v>
      </c>
      <c r="I20" s="43">
        <v>1</v>
      </c>
      <c r="J20" s="47">
        <v>9900070639</v>
      </c>
      <c r="K20" s="44">
        <v>410</v>
      </c>
      <c r="L20" s="16">
        <v>0</v>
      </c>
      <c r="M20" s="16">
        <v>0</v>
      </c>
      <c r="N20" s="15">
        <v>20000</v>
      </c>
      <c r="O20" s="6"/>
    </row>
    <row r="21" spans="1:15" ht="48" customHeight="1" x14ac:dyDescent="0.25">
      <c r="A21" s="11"/>
      <c r="B21" s="22"/>
      <c r="C21" s="22"/>
      <c r="D21" s="22"/>
      <c r="E21" s="41"/>
      <c r="F21" s="45" t="s">
        <v>20</v>
      </c>
      <c r="G21" s="18">
        <v>12</v>
      </c>
      <c r="H21" s="42">
        <v>5</v>
      </c>
      <c r="I21" s="43">
        <v>1</v>
      </c>
      <c r="J21" s="47">
        <v>9900070830</v>
      </c>
      <c r="K21" s="44">
        <v>410</v>
      </c>
      <c r="L21" s="16">
        <v>0</v>
      </c>
      <c r="M21" s="16">
        <v>0</v>
      </c>
      <c r="N21" s="15">
        <v>4629</v>
      </c>
      <c r="O21" s="6"/>
    </row>
    <row r="22" spans="1:15" ht="33" customHeight="1" x14ac:dyDescent="0.25">
      <c r="A22" s="11"/>
      <c r="B22" s="63"/>
      <c r="C22" s="63"/>
      <c r="D22" s="63"/>
      <c r="E22" s="64"/>
      <c r="F22" s="67" t="s">
        <v>26</v>
      </c>
      <c r="G22" s="18">
        <v>12</v>
      </c>
      <c r="H22" s="65">
        <v>5</v>
      </c>
      <c r="I22" s="66">
        <v>1</v>
      </c>
      <c r="J22" s="47">
        <v>9900070139</v>
      </c>
      <c r="K22" s="44">
        <v>410</v>
      </c>
      <c r="L22" s="16">
        <v>0</v>
      </c>
      <c r="M22" s="16">
        <v>41427.599999999999</v>
      </c>
      <c r="N22" s="15">
        <v>0</v>
      </c>
      <c r="O22" s="6"/>
    </row>
    <row r="23" spans="1:15" ht="66.75" customHeight="1" x14ac:dyDescent="0.25">
      <c r="A23" s="11"/>
      <c r="B23" s="22"/>
      <c r="C23" s="22">
        <v>12</v>
      </c>
      <c r="D23" s="21" t="s">
        <v>3</v>
      </c>
      <c r="E23" s="20"/>
      <c r="F23" s="19" t="s">
        <v>4</v>
      </c>
      <c r="G23" s="55">
        <v>12</v>
      </c>
      <c r="H23" s="56">
        <v>5</v>
      </c>
      <c r="I23" s="57">
        <v>1</v>
      </c>
      <c r="J23" s="58" t="s">
        <v>1</v>
      </c>
      <c r="K23" s="59" t="s">
        <v>2</v>
      </c>
      <c r="L23" s="60">
        <v>5918.2</v>
      </c>
      <c r="M23" s="60">
        <v>14795.6</v>
      </c>
      <c r="N23" s="61">
        <v>11836.4</v>
      </c>
      <c r="O23" s="6"/>
    </row>
    <row r="24" spans="1:15" ht="28.5" customHeight="1" x14ac:dyDescent="0.25">
      <c r="A24" s="11"/>
      <c r="B24" s="69"/>
      <c r="C24" s="69"/>
      <c r="D24" s="70"/>
      <c r="E24" s="71"/>
      <c r="F24" s="67" t="s">
        <v>33</v>
      </c>
      <c r="G24" s="55">
        <v>12</v>
      </c>
      <c r="H24" s="56">
        <v>5</v>
      </c>
      <c r="I24" s="57">
        <v>2</v>
      </c>
      <c r="J24" s="58">
        <v>9900070600</v>
      </c>
      <c r="K24" s="59">
        <v>410</v>
      </c>
      <c r="L24" s="60">
        <v>1950</v>
      </c>
      <c r="M24" s="60">
        <v>0</v>
      </c>
      <c r="N24" s="60">
        <v>0</v>
      </c>
      <c r="O24" s="51"/>
    </row>
    <row r="25" spans="1:15" ht="33" customHeight="1" x14ac:dyDescent="0.25">
      <c r="A25" s="11"/>
      <c r="B25" s="69"/>
      <c r="C25" s="69"/>
      <c r="D25" s="70"/>
      <c r="E25" s="71"/>
      <c r="F25" s="67" t="s">
        <v>27</v>
      </c>
      <c r="G25" s="55">
        <v>12</v>
      </c>
      <c r="H25" s="56">
        <v>5</v>
      </c>
      <c r="I25" s="57">
        <v>2</v>
      </c>
      <c r="J25" s="58">
        <v>400070640</v>
      </c>
      <c r="K25" s="59">
        <v>410</v>
      </c>
      <c r="L25" s="60">
        <v>18486.5</v>
      </c>
      <c r="M25" s="60">
        <v>0</v>
      </c>
      <c r="N25" s="60">
        <v>0</v>
      </c>
      <c r="O25" s="51"/>
    </row>
    <row r="26" spans="1:15" ht="27" customHeight="1" x14ac:dyDescent="0.25">
      <c r="A26" s="11"/>
      <c r="B26" s="69"/>
      <c r="C26" s="69"/>
      <c r="D26" s="70"/>
      <c r="E26" s="71"/>
      <c r="F26" s="67" t="s">
        <v>28</v>
      </c>
      <c r="G26" s="55">
        <v>12</v>
      </c>
      <c r="H26" s="56">
        <v>5</v>
      </c>
      <c r="I26" s="57">
        <v>2</v>
      </c>
      <c r="J26" s="73" t="s">
        <v>29</v>
      </c>
      <c r="K26" s="59">
        <v>410</v>
      </c>
      <c r="L26" s="60">
        <v>300.60000000000002</v>
      </c>
      <c r="M26" s="60">
        <v>0</v>
      </c>
      <c r="N26" s="60">
        <v>0</v>
      </c>
      <c r="O26" s="51"/>
    </row>
    <row r="27" spans="1:15" ht="36.75" customHeight="1" x14ac:dyDescent="0.25">
      <c r="A27" s="11"/>
      <c r="B27" s="69"/>
      <c r="C27" s="69"/>
      <c r="D27" s="70"/>
      <c r="E27" s="71"/>
      <c r="F27" s="72" t="s">
        <v>25</v>
      </c>
      <c r="G27" s="55">
        <v>12</v>
      </c>
      <c r="H27" s="56">
        <v>5</v>
      </c>
      <c r="I27" s="57">
        <v>3</v>
      </c>
      <c r="J27" s="58">
        <v>9900070960</v>
      </c>
      <c r="K27" s="59">
        <v>410</v>
      </c>
      <c r="L27" s="60">
        <v>2700</v>
      </c>
      <c r="M27" s="60">
        <v>0</v>
      </c>
      <c r="N27" s="60">
        <v>22835</v>
      </c>
      <c r="O27" s="51"/>
    </row>
    <row r="28" spans="1:15" ht="43.5" customHeight="1" x14ac:dyDescent="0.25">
      <c r="A28" s="11"/>
      <c r="B28" s="69"/>
      <c r="C28" s="69"/>
      <c r="D28" s="70"/>
      <c r="E28" s="71"/>
      <c r="F28" s="67" t="s">
        <v>30</v>
      </c>
      <c r="G28" s="55">
        <v>12</v>
      </c>
      <c r="H28" s="56">
        <v>5</v>
      </c>
      <c r="I28" s="57">
        <v>3</v>
      </c>
      <c r="J28" s="73" t="s">
        <v>31</v>
      </c>
      <c r="K28" s="59">
        <v>410</v>
      </c>
      <c r="L28" s="60">
        <v>44</v>
      </c>
      <c r="M28" s="60">
        <v>0</v>
      </c>
      <c r="N28" s="60">
        <v>0</v>
      </c>
      <c r="O28" s="51"/>
    </row>
    <row r="29" spans="1:15" ht="35.25" customHeight="1" thickBot="1" x14ac:dyDescent="0.3">
      <c r="A29" s="11"/>
      <c r="B29" s="14"/>
      <c r="C29" s="14">
        <v>12</v>
      </c>
      <c r="D29" s="13" t="s">
        <v>1</v>
      </c>
      <c r="E29" s="12"/>
      <c r="F29" s="52" t="s">
        <v>21</v>
      </c>
      <c r="G29" s="55">
        <v>12</v>
      </c>
      <c r="H29" s="56">
        <v>5</v>
      </c>
      <c r="I29" s="57">
        <v>5</v>
      </c>
      <c r="J29" s="58">
        <v>9900070550</v>
      </c>
      <c r="K29" s="59">
        <v>410</v>
      </c>
      <c r="L29" s="60">
        <v>0</v>
      </c>
      <c r="M29" s="60">
        <v>14590</v>
      </c>
      <c r="N29" s="60">
        <v>0</v>
      </c>
      <c r="O29" s="6"/>
    </row>
    <row r="30" spans="1:15" ht="45" customHeight="1" x14ac:dyDescent="0.25">
      <c r="A30" s="11"/>
      <c r="B30" s="48"/>
      <c r="C30" s="48"/>
      <c r="D30" s="49"/>
      <c r="E30" s="50"/>
      <c r="F30" s="68" t="s">
        <v>24</v>
      </c>
      <c r="G30" s="55">
        <v>12</v>
      </c>
      <c r="H30" s="56">
        <v>10</v>
      </c>
      <c r="I30" s="57">
        <v>4</v>
      </c>
      <c r="J30" s="58">
        <v>9900070399</v>
      </c>
      <c r="K30" s="59">
        <v>410</v>
      </c>
      <c r="L30" s="60">
        <v>0</v>
      </c>
      <c r="M30" s="60">
        <v>0</v>
      </c>
      <c r="N30" s="60">
        <v>32490.9</v>
      </c>
      <c r="O30" s="51"/>
    </row>
    <row r="31" spans="1:15" ht="1.5" customHeight="1" thickBot="1" x14ac:dyDescent="0.3">
      <c r="A31" s="11"/>
      <c r="B31" s="10"/>
      <c r="C31" s="10"/>
      <c r="D31" s="9"/>
      <c r="E31" s="9"/>
      <c r="F31" s="9"/>
      <c r="G31" s="9"/>
      <c r="H31" s="9"/>
      <c r="I31" s="9"/>
      <c r="J31" s="9"/>
      <c r="K31" s="9"/>
      <c r="L31" s="8"/>
      <c r="M31" s="7"/>
      <c r="N31" s="7"/>
      <c r="O31" s="6"/>
    </row>
    <row r="32" spans="1:15" ht="12.75" customHeight="1" thickBot="1" x14ac:dyDescent="0.3">
      <c r="A32" s="5"/>
      <c r="B32" s="4"/>
      <c r="C32" s="4"/>
      <c r="D32" s="3"/>
      <c r="E32" s="3"/>
      <c r="F32" s="74"/>
      <c r="G32" s="74"/>
      <c r="H32" s="74"/>
      <c r="I32" s="74"/>
      <c r="J32" s="74"/>
      <c r="K32" s="74"/>
      <c r="L32" s="2"/>
      <c r="M32" s="2"/>
      <c r="N32" s="2"/>
      <c r="O32" s="1"/>
    </row>
    <row r="33" spans="1:15" ht="12.75" customHeight="1" x14ac:dyDescent="0.25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</sheetData>
  <mergeCells count="11">
    <mergeCell ref="K2:R2"/>
    <mergeCell ref="K3:Q3"/>
    <mergeCell ref="L4:S4"/>
    <mergeCell ref="K8:Q8"/>
    <mergeCell ref="L9:S9"/>
    <mergeCell ref="K7:R7"/>
    <mergeCell ref="F32:K32"/>
    <mergeCell ref="B18:E18"/>
    <mergeCell ref="H18:I18"/>
    <mergeCell ref="B19:E19"/>
    <mergeCell ref="H19:I19"/>
  </mergeCells>
  <pageMargins left="0.39370078740157499" right="0.39370078740157499" top="0.999999984981507" bottom="0.999999984981507" header="0.499999992490753" footer="0.499999992490753"/>
  <pageSetup paperSize="9" scale="80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dcterms:created xsi:type="dcterms:W3CDTF">2021-11-12T07:32:26Z</dcterms:created>
  <dcterms:modified xsi:type="dcterms:W3CDTF">2023-01-24T08:42:30Z</dcterms:modified>
</cp:coreProperties>
</file>